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3620" tabRatio="680"/>
  </bookViews>
  <sheets>
    <sheet name="лист1" sheetId="25" r:id="rId1"/>
    <sheet name="Лист2" sheetId="22" r:id="rId2"/>
  </sheets>
  <definedNames>
    <definedName name="_xlnm.Print_Area" localSheetId="0">лист1!$A$1:$F$42</definedName>
  </definedNames>
  <calcPr calcId="124519"/>
</workbook>
</file>

<file path=xl/calcChain.xml><?xml version="1.0" encoding="utf-8"?>
<calcChain xmlns="http://schemas.openxmlformats.org/spreadsheetml/2006/main">
  <c r="F21" i="25"/>
  <c r="F14"/>
  <c r="F31"/>
  <c r="F25" l="1"/>
  <c r="F19"/>
  <c r="E27" s="1"/>
  <c r="E30" l="1"/>
  <c r="F30" s="1"/>
  <c r="F27"/>
  <c r="E28" s="1"/>
  <c r="F28" l="1"/>
  <c r="F32" s="1"/>
  <c r="F33" l="1"/>
  <c r="F34" s="1"/>
  <c r="F35" l="1"/>
  <c r="F36" s="1"/>
  <c r="F37" s="1"/>
</calcChain>
</file>

<file path=xl/sharedStrings.xml><?xml version="1.0" encoding="utf-8"?>
<sst xmlns="http://schemas.openxmlformats.org/spreadsheetml/2006/main" count="144" uniqueCount="124">
  <si>
    <t>Прочие расходы</t>
  </si>
  <si>
    <t>I</t>
  </si>
  <si>
    <t>II</t>
  </si>
  <si>
    <t>III</t>
  </si>
  <si>
    <t>Таблица 12</t>
  </si>
  <si>
    <t>Изыскания дорог</t>
  </si>
  <si>
    <t>Тех.катег.</t>
  </si>
  <si>
    <t>Кат.сложности</t>
  </si>
  <si>
    <t>I и II</t>
  </si>
  <si>
    <t>V</t>
  </si>
  <si>
    <t>III и IV</t>
  </si>
  <si>
    <t>-</t>
  </si>
  <si>
    <t xml:space="preserve"> </t>
  </si>
  <si>
    <t xml:space="preserve">Наименование объекта                        </t>
  </si>
  <si>
    <t>№ пп</t>
  </si>
  <si>
    <t>Характеристика сооружения или внды работ</t>
  </si>
  <si>
    <t xml:space="preserve">№№ частей, глав, таблиц, сборника цен </t>
  </si>
  <si>
    <t>Объём в натур.пок.</t>
  </si>
  <si>
    <t>Расчёт стоимости</t>
  </si>
  <si>
    <t>Стоимость (руб)</t>
  </si>
  <si>
    <t>Полевые работы</t>
  </si>
  <si>
    <t xml:space="preserve"> Площадь (га)</t>
  </si>
  <si>
    <t>застроенной территории</t>
  </si>
  <si>
    <t>Масштаб 1: 500</t>
  </si>
  <si>
    <t>Всего полевых:</t>
  </si>
  <si>
    <t>Камеральные работы</t>
  </si>
  <si>
    <t>Всего камеральных:</t>
  </si>
  <si>
    <t>Организация, ликвидация работ</t>
  </si>
  <si>
    <t>прим 1</t>
  </si>
  <si>
    <t>Всего прочих расходов:</t>
  </si>
  <si>
    <t>Всего по смете в ценах 2001года.</t>
  </si>
  <si>
    <t>*С районным коэффициентом</t>
  </si>
  <si>
    <t>Итого:</t>
  </si>
  <si>
    <r>
      <t xml:space="preserve">Создание топографического плана  </t>
    </r>
    <r>
      <rPr>
        <i/>
        <sz val="10"/>
        <rFont val="Times New Roman"/>
        <family val="1"/>
        <charset val="204"/>
      </rPr>
      <t xml:space="preserve"> </t>
    </r>
  </si>
  <si>
    <t>сечение рельефа через 0.5 м</t>
  </si>
  <si>
    <t>застр. трритории  Масштаб 1: 500</t>
  </si>
  <si>
    <t>т. 9 Прим 1 п. 3</t>
  </si>
  <si>
    <t>СПРАВОЧНИК ЦЕН НА ИНЖЕНЕРНО-ГЕОДЕЗИЧЕСКИЕ РАБОТЫ.    2004 г.</t>
  </si>
  <si>
    <t>Общие Указания  п. 13</t>
  </si>
  <si>
    <t>Общ. Указания  п.14</t>
  </si>
  <si>
    <t xml:space="preserve">                                                     </t>
  </si>
  <si>
    <t>Таблица 78</t>
  </si>
  <si>
    <t>Измеритель - 1 программа</t>
  </si>
  <si>
    <t>§</t>
  </si>
  <si>
    <t>Стоимость полевых и камеральных работ, определенная по ценам глав 4-8, тыс. руб.</t>
  </si>
  <si>
    <t>Цена, руб.</t>
  </si>
  <si>
    <t>До 100</t>
  </si>
  <si>
    <t>св. 100 до 250</t>
  </si>
  <si>
    <t>4300+3,0% от стоимости работ более 100 тыс. р.</t>
  </si>
  <si>
    <t>св. 250 до 500</t>
  </si>
  <si>
    <t>8800+2,5% то же более 250 тыс. р.</t>
  </si>
  <si>
    <t>св. 500 до 1000</t>
  </si>
  <si>
    <t>15050+2,0% от стоимости работ более 500 тыс. р.</t>
  </si>
  <si>
    <t>свыше 1000</t>
  </si>
  <si>
    <t>25050+1,5% то же 1000 тыс. р.</t>
  </si>
  <si>
    <t>Таблица 79</t>
  </si>
  <si>
    <t>Измеритель - 1 технический отчет</t>
  </si>
  <si>
    <t>10000+5,0% от стоим. работ, более 100 тыс. р.</t>
  </si>
  <si>
    <t>" 250 " 500</t>
  </si>
  <si>
    <t>17500+3,5% то же 250 тыс. р.</t>
  </si>
  <si>
    <t>" 500 " 1000</t>
  </si>
  <si>
    <t>26250+2,5% " 500 тыс. р.</t>
  </si>
  <si>
    <t>38750+2,0% " 1000 тыс. р.</t>
  </si>
  <si>
    <t>2. При сдаче технического отчета в Федеральные фонды к ценам настоящей таблицы применяется коэффициент 1,2.</t>
  </si>
  <si>
    <t>Таблица 80</t>
  </si>
  <si>
    <t>Сметная стоимость изысканий в ценах на 01.01.01 г., тыс. руб.</t>
  </si>
  <si>
    <t>До 25</t>
  </si>
  <si>
    <t>св. 25 до 50</t>
  </si>
  <si>
    <t>1000+3% от стоим. изысканий, более 25 тыс. р.</t>
  </si>
  <si>
    <t>" 50 " 100</t>
  </si>
  <si>
    <t>1750+2,5% то же 50 тыс. р.</t>
  </si>
  <si>
    <t>" 100 " 500</t>
  </si>
  <si>
    <t>3250+2% " 100 тыс. р.</t>
  </si>
  <si>
    <t>11250+1,5% " 500 тыс. р.</t>
  </si>
  <si>
    <t>"1000 " 2000</t>
  </si>
  <si>
    <t>18750+1,0% " 1000 тыс. р.</t>
  </si>
  <si>
    <t>"2000 " 5000</t>
  </si>
  <si>
    <t>28750+0,5% " 2000 тыс. р.</t>
  </si>
  <si>
    <t>" 5000 " 10000</t>
  </si>
  <si>
    <t>43750+0,25% " 5000 тыс. р.</t>
  </si>
  <si>
    <t>свыше 10000</t>
  </si>
  <si>
    <t>56250+0,1% " 10000 тыс. р.</t>
  </si>
  <si>
    <t>Таблица 4</t>
  </si>
  <si>
    <t>Расстояние от базы изыскательской организации, экспедиции, партии или отряда до участка изысканий, км</t>
  </si>
  <si>
    <t>Расходы по внутреннему транспорту, %, при сметной стоимости полевых изыскательских работ, тыс. руб.</t>
  </si>
  <si>
    <t>до 75</t>
  </si>
  <si>
    <t>св. 75 до 150</t>
  </si>
  <si>
    <t>св. 150 до 300</t>
  </si>
  <si>
    <t>св. 300 до 750</t>
  </si>
  <si>
    <t>свыше750</t>
  </si>
  <si>
    <t>До 5</t>
  </si>
  <si>
    <t>св. 5 до 10</t>
  </si>
  <si>
    <t>" 10 " 15</t>
  </si>
  <si>
    <t>" 15 " 20</t>
  </si>
  <si>
    <t>" 20 " 30</t>
  </si>
  <si>
    <t>" 30 " 40</t>
  </si>
  <si>
    <t>" 40 " 50</t>
  </si>
  <si>
    <t>Таблица 5</t>
  </si>
  <si>
    <t>Расстояние проезда и перевозки в одном направлении, км</t>
  </si>
  <si>
    <t>Расходы по внешнему транспорту в обоих направлениях, % сметной стоимости полевых работ, а также выполняемых в экспедиционных условиях камеральных работ, продолжительностью, мес</t>
  </si>
  <si>
    <t>до 1</t>
  </si>
  <si>
    <t>12 и более</t>
  </si>
  <si>
    <t>св. 25 до 100</t>
  </si>
  <si>
    <t>" 100 " 300</t>
  </si>
  <si>
    <t>" 300 " 500</t>
  </si>
  <si>
    <t>св. 2000</t>
  </si>
  <si>
    <r>
      <t>Примечание</t>
    </r>
    <r>
      <rPr>
        <sz val="9"/>
        <rFont val="Times New Roman"/>
        <family val="1"/>
        <charset val="204"/>
      </rPr>
      <t xml:space="preserve"> - При составлении вместо программы работ технического предписания стоимость указанной работы определяется по ценам настоящей таблицы с применением коэффициента 0,5.</t>
    </r>
  </si>
  <si>
    <r>
      <t>Примечания:</t>
    </r>
    <r>
      <rPr>
        <sz val="9"/>
        <rFont val="Times New Roman"/>
        <family val="1"/>
        <charset val="204"/>
      </rPr>
      <t xml:space="preserve"> 1. При составлении вместо технического отчета пояснительной записки стоимость указанной работы определяется по ценам настоящей таблицы с применением коэффициента 0,5.</t>
    </r>
  </si>
  <si>
    <t>Итого с НДС:</t>
  </si>
  <si>
    <t xml:space="preserve">СМЕТА  </t>
  </si>
  <si>
    <t>на инженерно-геодезические  изыскания</t>
  </si>
  <si>
    <t>*С коэффициентом инфляции на 1 кв. 2013 г</t>
  </si>
  <si>
    <t xml:space="preserve">Составление технического отчета </t>
  </si>
  <si>
    <t>табл. 79 § 1</t>
  </si>
  <si>
    <t>Согласование с организациями (10 шт)</t>
  </si>
  <si>
    <t>гл.8 п.18 прим.3</t>
  </si>
  <si>
    <t>Реконструкция кладбища "Банная гора"</t>
  </si>
  <si>
    <t>кат. сложности - 2</t>
  </si>
  <si>
    <t>Внутренний транспорт до 20 км</t>
  </si>
  <si>
    <t xml:space="preserve"> таблица 9  § 5</t>
  </si>
  <si>
    <t xml:space="preserve"> таблица 4  § 4</t>
  </si>
  <si>
    <t>Приложение № 2.1 к документации об открытом аукционе в электронной форме</t>
  </si>
  <si>
    <t xml:space="preserve">№ _____ от  «___»________ г. </t>
  </si>
  <si>
    <t xml:space="preserve"> Приложение №2.1 к муниципальному контракту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</si>
</sst>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&quot;р.&quot;"/>
    <numFmt numFmtId="166" formatCode="#,##0.0&quot;р.&quot;"/>
  </numFmts>
  <fonts count="24">
    <font>
      <sz val="10"/>
      <name val="Arial Cyr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u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151"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2"/>
    <xf numFmtId="0" fontId="8" fillId="0" borderId="0" xfId="2" applyNumberFormat="1" applyFont="1" applyFill="1" applyBorder="1" applyAlignment="1" applyProtection="1">
      <alignment vertical="top"/>
    </xf>
    <xf numFmtId="0" fontId="8" fillId="0" borderId="0" xfId="2" applyNumberFormat="1" applyFont="1" applyFill="1" applyBorder="1" applyAlignment="1" applyProtection="1">
      <alignment horizontal="right" vertical="top"/>
    </xf>
    <xf numFmtId="2" fontId="8" fillId="0" borderId="0" xfId="2" applyNumberFormat="1" applyFont="1" applyFill="1" applyBorder="1" applyAlignment="1" applyProtection="1">
      <alignment horizontal="center" vertical="top"/>
    </xf>
    <xf numFmtId="0" fontId="9" fillId="0" borderId="0" xfId="2" applyNumberFormat="1" applyFont="1" applyFill="1" applyBorder="1" applyAlignment="1" applyProtection="1">
      <alignment vertical="top"/>
    </xf>
    <xf numFmtId="0" fontId="11" fillId="0" borderId="0" xfId="2" applyFont="1" applyAlignment="1">
      <alignment horizontal="center"/>
    </xf>
    <xf numFmtId="0" fontId="6" fillId="0" borderId="0" xfId="2" applyNumberFormat="1" applyFont="1" applyFill="1" applyBorder="1" applyAlignment="1" applyProtection="1">
      <alignment vertical="top"/>
    </xf>
    <xf numFmtId="0" fontId="12" fillId="0" borderId="1" xfId="2" applyNumberFormat="1" applyFont="1" applyFill="1" applyBorder="1" applyAlignment="1" applyProtection="1">
      <alignment vertical="top" wrapText="1"/>
    </xf>
    <xf numFmtId="0" fontId="13" fillId="0" borderId="2" xfId="2" applyNumberFormat="1" applyFont="1" applyFill="1" applyBorder="1" applyAlignment="1" applyProtection="1">
      <alignment vertical="top" wrapText="1"/>
    </xf>
    <xf numFmtId="2" fontId="13" fillId="0" borderId="3" xfId="2" applyNumberFormat="1" applyFont="1" applyFill="1" applyBorder="1" applyAlignment="1" applyProtection="1">
      <alignment horizontal="center" vertical="top" wrapText="1"/>
    </xf>
    <xf numFmtId="0" fontId="8" fillId="0" borderId="8" xfId="2" applyNumberFormat="1" applyFont="1" applyFill="1" applyBorder="1" applyAlignment="1" applyProtection="1">
      <alignment horizontal="center" vertical="center" wrapText="1"/>
    </xf>
    <xf numFmtId="0" fontId="8" fillId="0" borderId="12" xfId="2" applyNumberFormat="1" applyFont="1" applyFill="1" applyBorder="1" applyAlignment="1" applyProtection="1">
      <alignment horizontal="left" vertical="top" wrapText="1"/>
    </xf>
    <xf numFmtId="2" fontId="9" fillId="0" borderId="0" xfId="2" applyNumberFormat="1" applyFont="1" applyFill="1" applyBorder="1" applyAlignment="1" applyProtection="1">
      <alignment horizontal="center" vertical="top"/>
    </xf>
    <xf numFmtId="0" fontId="8" fillId="0" borderId="14" xfId="2" applyNumberFormat="1" applyFont="1" applyFill="1" applyBorder="1" applyAlignment="1" applyProtection="1">
      <alignment horizontal="left" vertical="top" wrapText="1"/>
    </xf>
    <xf numFmtId="0" fontId="15" fillId="0" borderId="9" xfId="2" applyNumberFormat="1" applyFont="1" applyFill="1" applyBorder="1" applyAlignment="1" applyProtection="1">
      <alignment horizontal="center" vertical="top" wrapText="1"/>
    </xf>
    <xf numFmtId="0" fontId="8" fillId="0" borderId="5" xfId="2" applyNumberFormat="1" applyFont="1" applyFill="1" applyBorder="1" applyAlignment="1" applyProtection="1">
      <alignment horizontal="left" vertical="top" wrapText="1"/>
    </xf>
    <xf numFmtId="0" fontId="8" fillId="0" borderId="15" xfId="2" applyNumberFormat="1" applyFont="1" applyFill="1" applyBorder="1" applyAlignment="1" applyProtection="1">
      <alignment horizontal="left" vertical="top" wrapText="1"/>
    </xf>
    <xf numFmtId="0" fontId="8" fillId="0" borderId="15" xfId="2" applyFont="1" applyBorder="1"/>
    <xf numFmtId="0" fontId="8" fillId="0" borderId="16" xfId="2" applyNumberFormat="1" applyFont="1" applyFill="1" applyBorder="1" applyAlignment="1" applyProtection="1">
      <alignment horizontal="center" vertical="center" wrapText="1"/>
    </xf>
    <xf numFmtId="0" fontId="1" fillId="0" borderId="0" xfId="2" applyBorder="1"/>
    <xf numFmtId="2" fontId="0" fillId="0" borderId="0" xfId="0" applyNumberFormat="1" applyBorder="1" applyAlignment="1">
      <alignment horizontal="center"/>
    </xf>
    <xf numFmtId="0" fontId="1" fillId="0" borderId="0" xfId="2" applyFont="1"/>
    <xf numFmtId="0" fontId="16" fillId="0" borderId="0" xfId="1"/>
    <xf numFmtId="0" fontId="4" fillId="0" borderId="18" xfId="1" applyFont="1" applyBorder="1"/>
    <xf numFmtId="0" fontId="16" fillId="0" borderId="19" xfId="1" applyBorder="1"/>
    <xf numFmtId="0" fontId="5" fillId="0" borderId="19" xfId="1" applyFont="1" applyBorder="1"/>
    <xf numFmtId="0" fontId="16" fillId="0" borderId="20" xfId="1" applyBorder="1"/>
    <xf numFmtId="0" fontId="16" fillId="0" borderId="10" xfId="1" applyBorder="1"/>
    <xf numFmtId="0" fontId="16" fillId="0" borderId="0" xfId="1" applyBorder="1"/>
    <xf numFmtId="0" fontId="16" fillId="0" borderId="21" xfId="1" applyBorder="1"/>
    <xf numFmtId="0" fontId="17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16" fillId="0" borderId="22" xfId="1" applyBorder="1"/>
    <xf numFmtId="0" fontId="16" fillId="0" borderId="23" xfId="1" applyBorder="1"/>
    <xf numFmtId="0" fontId="16" fillId="0" borderId="23" xfId="1" applyBorder="1" applyAlignment="1">
      <alignment horizontal="center"/>
    </xf>
    <xf numFmtId="0" fontId="16" fillId="0" borderId="24" xfId="1" applyBorder="1" applyAlignment="1">
      <alignment horizontal="center"/>
    </xf>
    <xf numFmtId="0" fontId="6" fillId="0" borderId="25" xfId="1" applyFont="1" applyBorder="1" applyAlignment="1">
      <alignment horizontal="center" wrapText="1"/>
    </xf>
    <xf numFmtId="0" fontId="6" fillId="0" borderId="20" xfId="1" applyFont="1" applyBorder="1" applyAlignment="1">
      <alignment horizontal="center" wrapText="1"/>
    </xf>
    <xf numFmtId="0" fontId="16" fillId="0" borderId="10" xfId="1" applyBorder="1" applyAlignment="1">
      <alignment horizontal="center"/>
    </xf>
    <xf numFmtId="0" fontId="16" fillId="0" borderId="0" xfId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wrapText="1"/>
    </xf>
    <xf numFmtId="0" fontId="7" fillId="0" borderId="21" xfId="1" applyFont="1" applyBorder="1" applyAlignment="1">
      <alignment horizontal="center" wrapText="1"/>
    </xf>
    <xf numFmtId="0" fontId="6" fillId="0" borderId="26" xfId="1" applyFont="1" applyBorder="1" applyAlignment="1">
      <alignment horizontal="center" wrapText="1"/>
    </xf>
    <xf numFmtId="10" fontId="6" fillId="0" borderId="26" xfId="1" applyNumberFormat="1" applyFont="1" applyBorder="1" applyAlignment="1">
      <alignment horizontal="center" wrapText="1"/>
    </xf>
    <xf numFmtId="0" fontId="6" fillId="0" borderId="27" xfId="1" applyFont="1" applyBorder="1"/>
    <xf numFmtId="0" fontId="6" fillId="0" borderId="27" xfId="1" applyFont="1" applyBorder="1" applyAlignment="1">
      <alignment horizontal="center" wrapText="1"/>
    </xf>
    <xf numFmtId="0" fontId="6" fillId="0" borderId="28" xfId="1" applyFont="1" applyBorder="1" applyAlignment="1">
      <alignment horizontal="center" wrapText="1"/>
    </xf>
    <xf numFmtId="0" fontId="6" fillId="0" borderId="29" xfId="1" applyFont="1" applyBorder="1" applyAlignment="1">
      <alignment horizontal="center" wrapText="1"/>
    </xf>
    <xf numFmtId="0" fontId="16" fillId="0" borderId="13" xfId="1" applyBorder="1" applyAlignment="1">
      <alignment horizontal="center"/>
    </xf>
    <xf numFmtId="0" fontId="16" fillId="0" borderId="14" xfId="1" applyBorder="1" applyAlignment="1">
      <alignment horizontal="center"/>
    </xf>
    <xf numFmtId="0" fontId="16" fillId="0" borderId="30" xfId="1" applyBorder="1" applyAlignment="1">
      <alignment horizontal="center"/>
    </xf>
    <xf numFmtId="0" fontId="16" fillId="0" borderId="27" xfId="1" applyBorder="1" applyAlignment="1">
      <alignment horizontal="center"/>
    </xf>
    <xf numFmtId="0" fontId="6" fillId="0" borderId="0" xfId="1" applyFont="1" applyBorder="1" applyAlignment="1">
      <alignment horizontal="center" wrapText="1"/>
    </xf>
    <xf numFmtId="0" fontId="16" fillId="0" borderId="31" xfId="1" applyBorder="1" applyAlignment="1">
      <alignment horizontal="center"/>
    </xf>
    <xf numFmtId="0" fontId="16" fillId="0" borderId="32" xfId="1" applyBorder="1" applyAlignment="1">
      <alignment horizontal="center"/>
    </xf>
    <xf numFmtId="0" fontId="6" fillId="0" borderId="32" xfId="1" applyFont="1" applyBorder="1" applyAlignment="1">
      <alignment horizontal="center" wrapText="1"/>
    </xf>
    <xf numFmtId="0" fontId="18" fillId="0" borderId="0" xfId="1" applyFont="1" applyAlignment="1">
      <alignment horizontal="justify"/>
    </xf>
    <xf numFmtId="10" fontId="6" fillId="0" borderId="29" xfId="1" applyNumberFormat="1" applyFont="1" applyBorder="1" applyAlignment="1">
      <alignment horizontal="center" wrapText="1"/>
    </xf>
    <xf numFmtId="0" fontId="15" fillId="0" borderId="0" xfId="1" applyFont="1" applyAlignment="1">
      <alignment horizontal="justify"/>
    </xf>
    <xf numFmtId="0" fontId="6" fillId="0" borderId="33" xfId="1" applyFont="1" applyBorder="1" applyAlignment="1">
      <alignment horizontal="center" wrapText="1"/>
    </xf>
    <xf numFmtId="9" fontId="6" fillId="0" borderId="29" xfId="1" applyNumberFormat="1" applyFont="1" applyBorder="1" applyAlignment="1">
      <alignment horizontal="center" wrapText="1"/>
    </xf>
    <xf numFmtId="0" fontId="6" fillId="0" borderId="0" xfId="1" applyFont="1" applyAlignment="1">
      <alignment horizontal="justify"/>
    </xf>
    <xf numFmtId="0" fontId="8" fillId="0" borderId="0" xfId="1" applyFont="1"/>
    <xf numFmtId="164" fontId="15" fillId="0" borderId="9" xfId="2" applyNumberFormat="1" applyFont="1" applyFill="1" applyBorder="1" applyAlignment="1" applyProtection="1">
      <alignment horizontal="center" vertical="top" wrapText="1"/>
    </xf>
    <xf numFmtId="0" fontId="1" fillId="0" borderId="7" xfId="2" applyFont="1" applyBorder="1"/>
    <xf numFmtId="164" fontId="13" fillId="0" borderId="34" xfId="2" applyNumberFormat="1" applyFont="1" applyFill="1" applyBorder="1" applyAlignment="1" applyProtection="1">
      <alignment horizontal="center" vertical="top"/>
    </xf>
    <xf numFmtId="0" fontId="13" fillId="0" borderId="7" xfId="2" applyNumberFormat="1" applyFont="1" applyFill="1" applyBorder="1" applyAlignment="1" applyProtection="1">
      <alignment horizontal="center" vertical="top"/>
    </xf>
    <xf numFmtId="1" fontId="13" fillId="0" borderId="35" xfId="2" applyNumberFormat="1" applyFont="1" applyFill="1" applyBorder="1" applyAlignment="1" applyProtection="1">
      <alignment horizontal="center" vertical="top"/>
    </xf>
    <xf numFmtId="0" fontId="13" fillId="0" borderId="27" xfId="2" applyNumberFormat="1" applyFont="1" applyFill="1" applyBorder="1" applyAlignment="1" applyProtection="1">
      <alignment horizontal="center" vertical="top"/>
    </xf>
    <xf numFmtId="0" fontId="8" fillId="0" borderId="12" xfId="2" applyNumberFormat="1" applyFont="1" applyFill="1" applyBorder="1" applyAlignment="1" applyProtection="1">
      <alignment horizontal="center" vertical="center"/>
    </xf>
    <xf numFmtId="0" fontId="13" fillId="0" borderId="12" xfId="2" applyNumberFormat="1" applyFont="1" applyFill="1" applyBorder="1" applyAlignment="1" applyProtection="1">
      <alignment horizontal="right" vertical="top" wrapText="1"/>
    </xf>
    <xf numFmtId="0" fontId="8" fillId="0" borderId="12" xfId="2" applyNumberFormat="1" applyFont="1" applyFill="1" applyBorder="1" applyAlignment="1" applyProtection="1">
      <alignment horizontal="center" vertical="top"/>
    </xf>
    <xf numFmtId="0" fontId="13" fillId="0" borderId="12" xfId="2" applyNumberFormat="1" applyFont="1" applyFill="1" applyBorder="1" applyAlignment="1" applyProtection="1">
      <alignment horizontal="centerContinuous" vertical="top"/>
    </xf>
    <xf numFmtId="166" fontId="13" fillId="0" borderId="12" xfId="2" applyNumberFormat="1" applyFont="1" applyFill="1" applyBorder="1" applyAlignment="1" applyProtection="1">
      <alignment horizontal="center" vertical="top"/>
    </xf>
    <xf numFmtId="165" fontId="8" fillId="0" borderId="12" xfId="2" applyNumberFormat="1" applyFont="1" applyFill="1" applyBorder="1" applyAlignment="1" applyProtection="1">
      <alignment horizontal="center" vertical="top"/>
    </xf>
    <xf numFmtId="0" fontId="13" fillId="0" borderId="12" xfId="2" applyNumberFormat="1" applyFont="1" applyFill="1" applyBorder="1" applyAlignment="1" applyProtection="1">
      <alignment horizontal="center" vertical="top"/>
    </xf>
    <xf numFmtId="0" fontId="8" fillId="0" borderId="12" xfId="2" applyNumberFormat="1" applyFont="1" applyFill="1" applyBorder="1" applyAlignment="1" applyProtection="1">
      <alignment horizontal="left" vertical="top"/>
    </xf>
    <xf numFmtId="2" fontId="11" fillId="0" borderId="0" xfId="0" applyNumberFormat="1" applyFont="1" applyFill="1" applyBorder="1" applyAlignment="1" applyProtection="1">
      <alignment horizontal="left"/>
    </xf>
    <xf numFmtId="0" fontId="8" fillId="2" borderId="16" xfId="2" applyNumberFormat="1" applyFont="1" applyFill="1" applyBorder="1" applyAlignment="1" applyProtection="1">
      <alignment horizontal="center" vertical="center" wrapText="1"/>
    </xf>
    <xf numFmtId="0" fontId="8" fillId="2" borderId="15" xfId="2" applyNumberFormat="1" applyFont="1" applyFill="1" applyBorder="1" applyAlignment="1" applyProtection="1">
      <alignment horizontal="left" vertical="top" wrapText="1"/>
    </xf>
    <xf numFmtId="0" fontId="8" fillId="2" borderId="14" xfId="2" applyNumberFormat="1" applyFont="1" applyFill="1" applyBorder="1" applyAlignment="1" applyProtection="1">
      <alignment horizontal="left" vertical="top" wrapText="1"/>
    </xf>
    <xf numFmtId="0" fontId="15" fillId="2" borderId="9" xfId="2" applyNumberFormat="1" applyFont="1" applyFill="1" applyBorder="1" applyAlignment="1" applyProtection="1">
      <alignment horizontal="center" vertical="top" wrapText="1"/>
    </xf>
    <xf numFmtId="0" fontId="13" fillId="2" borderId="27" xfId="2" applyNumberFormat="1" applyFont="1" applyFill="1" applyBorder="1" applyAlignment="1" applyProtection="1">
      <alignment horizontal="center" vertical="top"/>
    </xf>
    <xf numFmtId="1" fontId="13" fillId="2" borderId="35" xfId="2" applyNumberFormat="1" applyFont="1" applyFill="1" applyBorder="1" applyAlignment="1" applyProtection="1">
      <alignment horizontal="center" vertical="top"/>
    </xf>
    <xf numFmtId="0" fontId="14" fillId="2" borderId="15" xfId="2" applyNumberFormat="1" applyFont="1" applyFill="1" applyBorder="1" applyAlignment="1" applyProtection="1">
      <alignment horizontal="left" vertical="top" wrapText="1"/>
    </xf>
    <xf numFmtId="0" fontId="8" fillId="2" borderId="6" xfId="2" applyNumberFormat="1" applyFont="1" applyFill="1" applyBorder="1" applyAlignment="1" applyProtection="1">
      <alignment horizontal="center" vertical="center"/>
    </xf>
    <xf numFmtId="0" fontId="8" fillId="2" borderId="36" xfId="2" applyNumberFormat="1" applyFont="1" applyFill="1" applyBorder="1" applyAlignment="1" applyProtection="1">
      <alignment horizontal="left" vertical="center" wrapText="1"/>
    </xf>
    <xf numFmtId="0" fontId="13" fillId="2" borderId="7" xfId="2" applyNumberFormat="1" applyFont="1" applyFill="1" applyBorder="1" applyAlignment="1" applyProtection="1">
      <alignment vertical="top" wrapText="1"/>
    </xf>
    <xf numFmtId="0" fontId="8" fillId="2" borderId="7" xfId="2" applyNumberFormat="1" applyFont="1" applyFill="1" applyBorder="1" applyAlignment="1" applyProtection="1">
      <alignment vertical="top" wrapText="1"/>
    </xf>
    <xf numFmtId="164" fontId="13" fillId="2" borderId="37" xfId="2" applyNumberFormat="1" applyFont="1" applyFill="1" applyBorder="1" applyAlignment="1" applyProtection="1">
      <alignment horizontal="center" vertical="top"/>
    </xf>
    <xf numFmtId="0" fontId="8" fillId="2" borderId="13" xfId="2" applyNumberFormat="1" applyFont="1" applyFill="1" applyBorder="1" applyAlignment="1" applyProtection="1">
      <alignment horizontal="center" vertical="center" wrapText="1"/>
    </xf>
    <xf numFmtId="0" fontId="8" fillId="2" borderId="9" xfId="2" applyNumberFormat="1" applyFont="1" applyFill="1" applyBorder="1" applyAlignment="1" applyProtection="1">
      <alignment horizontal="left" vertical="top" wrapText="1"/>
    </xf>
    <xf numFmtId="0" fontId="8" fillId="2" borderId="5" xfId="2" applyNumberFormat="1" applyFont="1" applyFill="1" applyBorder="1" applyAlignment="1" applyProtection="1">
      <alignment horizontal="left" vertical="top" wrapText="1"/>
    </xf>
    <xf numFmtId="164" fontId="15" fillId="2" borderId="5" xfId="2" applyNumberFormat="1" applyFont="1" applyFill="1" applyBorder="1" applyAlignment="1" applyProtection="1">
      <alignment horizontal="center" vertical="top" wrapText="1"/>
    </xf>
    <xf numFmtId="0" fontId="1" fillId="2" borderId="12" xfId="2" applyFont="1" applyFill="1" applyBorder="1"/>
    <xf numFmtId="164" fontId="13" fillId="2" borderId="28" xfId="2" applyNumberFormat="1" applyFont="1" applyFill="1" applyBorder="1" applyAlignment="1" applyProtection="1">
      <alignment horizontal="center" vertical="top"/>
    </xf>
    <xf numFmtId="0" fontId="8" fillId="2" borderId="10" xfId="2" applyNumberFormat="1" applyFont="1" applyFill="1" applyBorder="1" applyAlignment="1" applyProtection="1">
      <alignment horizontal="center" vertical="center" wrapText="1"/>
    </xf>
    <xf numFmtId="0" fontId="8" fillId="2" borderId="4" xfId="2" applyNumberFormat="1" applyFont="1" applyFill="1" applyBorder="1" applyAlignment="1" applyProtection="1">
      <alignment horizontal="left" vertical="top" wrapText="1"/>
    </xf>
    <xf numFmtId="0" fontId="15" fillId="2" borderId="5" xfId="2" applyNumberFormat="1" applyFont="1" applyFill="1" applyBorder="1" applyAlignment="1" applyProtection="1">
      <alignment horizontal="center" vertical="top" wrapText="1"/>
    </xf>
    <xf numFmtId="0" fontId="13" fillId="2" borderId="38" xfId="2" applyNumberFormat="1" applyFont="1" applyFill="1" applyBorder="1" applyAlignment="1" applyProtection="1">
      <alignment horizontal="center" vertical="top"/>
    </xf>
    <xf numFmtId="1" fontId="13" fillId="2" borderId="28" xfId="2" applyNumberFormat="1" applyFont="1" applyFill="1" applyBorder="1" applyAlignment="1" applyProtection="1">
      <alignment horizontal="center" vertical="top"/>
    </xf>
    <xf numFmtId="0" fontId="8" fillId="2" borderId="17" xfId="2" applyNumberFormat="1" applyFont="1" applyFill="1" applyBorder="1" applyAlignment="1" applyProtection="1">
      <alignment horizontal="left" vertical="top" wrapText="1"/>
    </xf>
    <xf numFmtId="0" fontId="14" fillId="2" borderId="4" xfId="2" applyNumberFormat="1" applyFont="1" applyFill="1" applyBorder="1" applyAlignment="1" applyProtection="1">
      <alignment horizontal="left" vertical="top" wrapText="1"/>
    </xf>
    <xf numFmtId="0" fontId="19" fillId="2" borderId="14" xfId="2" applyNumberFormat="1" applyFont="1" applyFill="1" applyBorder="1" applyAlignment="1" applyProtection="1">
      <alignment horizontal="left" vertical="top" wrapText="1"/>
    </xf>
    <xf numFmtId="0" fontId="20" fillId="2" borderId="12" xfId="2" applyNumberFormat="1" applyFont="1" applyFill="1" applyBorder="1" applyAlignment="1" applyProtection="1">
      <alignment horizontal="center" vertical="top" wrapText="1"/>
    </xf>
    <xf numFmtId="0" fontId="8" fillId="2" borderId="6" xfId="2" applyNumberFormat="1" applyFont="1" applyFill="1" applyBorder="1" applyAlignment="1" applyProtection="1">
      <alignment horizontal="center" vertical="center" wrapText="1"/>
    </xf>
    <xf numFmtId="0" fontId="8" fillId="2" borderId="36" xfId="2" applyNumberFormat="1" applyFont="1" applyFill="1" applyBorder="1" applyAlignment="1" applyProtection="1">
      <alignment vertical="top" wrapText="1"/>
    </xf>
    <xf numFmtId="0" fontId="8" fillId="2" borderId="11" xfId="2" applyNumberFormat="1" applyFont="1" applyFill="1" applyBorder="1" applyAlignment="1" applyProtection="1">
      <alignment horizontal="center" vertical="center" wrapText="1"/>
    </xf>
    <xf numFmtId="0" fontId="8" fillId="2" borderId="12" xfId="2" applyNumberFormat="1" applyFont="1" applyFill="1" applyBorder="1" applyAlignment="1" applyProtection="1">
      <alignment horizontal="left" vertical="top" wrapText="1"/>
    </xf>
    <xf numFmtId="164" fontId="13" fillId="2" borderId="38" xfId="2" applyNumberFormat="1" applyFont="1" applyFill="1" applyBorder="1" applyAlignment="1" applyProtection="1">
      <alignment horizontal="center" vertical="top"/>
    </xf>
    <xf numFmtId="0" fontId="8" fillId="2" borderId="12" xfId="2" applyNumberFormat="1" applyFont="1" applyFill="1" applyBorder="1" applyAlignment="1" applyProtection="1">
      <alignment horizontal="center" vertical="center" wrapText="1"/>
    </xf>
    <xf numFmtId="0" fontId="15" fillId="2" borderId="12" xfId="2" applyNumberFormat="1" applyFont="1" applyFill="1" applyBorder="1" applyAlignment="1" applyProtection="1">
      <alignment horizontal="left" vertical="top" wrapText="1"/>
    </xf>
    <xf numFmtId="164" fontId="13" fillId="2" borderId="27" xfId="2" applyNumberFormat="1" applyFont="1" applyFill="1" applyBorder="1" applyAlignment="1" applyProtection="1">
      <alignment horizontal="center" vertical="top"/>
    </xf>
    <xf numFmtId="0" fontId="8" fillId="2" borderId="12" xfId="2" applyFont="1" applyFill="1" applyBorder="1"/>
    <xf numFmtId="0" fontId="15" fillId="2" borderId="12" xfId="2" applyNumberFormat="1" applyFont="1" applyFill="1" applyBorder="1" applyAlignment="1" applyProtection="1">
      <alignment horizontal="center" vertical="top" wrapText="1"/>
    </xf>
    <xf numFmtId="0" fontId="13" fillId="2" borderId="12" xfId="2" applyNumberFormat="1" applyFont="1" applyFill="1" applyBorder="1" applyAlignment="1" applyProtection="1">
      <alignment horizontal="center" vertical="top"/>
    </xf>
    <xf numFmtId="166" fontId="13" fillId="2" borderId="12" xfId="2" applyNumberFormat="1" applyFont="1" applyFill="1" applyBorder="1" applyAlignment="1" applyProtection="1">
      <alignment horizontal="center" vertical="top"/>
    </xf>
    <xf numFmtId="0" fontId="8" fillId="2" borderId="12" xfId="2" applyNumberFormat="1" applyFont="1" applyFill="1" applyBorder="1" applyAlignment="1" applyProtection="1">
      <alignment horizontal="center" vertical="center"/>
    </xf>
    <xf numFmtId="0" fontId="8" fillId="2" borderId="12" xfId="2" applyNumberFormat="1" applyFont="1" applyFill="1" applyBorder="1" applyAlignment="1" applyProtection="1">
      <alignment horizontal="left" vertical="top"/>
    </xf>
    <xf numFmtId="0" fontId="13" fillId="2" borderId="12" xfId="2" applyNumberFormat="1" applyFont="1" applyFill="1" applyBorder="1" applyAlignment="1" applyProtection="1">
      <alignment horizontal="centerContinuous" vertical="top"/>
    </xf>
    <xf numFmtId="0" fontId="1" fillId="0" borderId="0" xfId="2" applyAlignment="1">
      <alignment wrapText="1"/>
    </xf>
    <xf numFmtId="0" fontId="0" fillId="0" borderId="0" xfId="0" applyAlignment="1">
      <alignment wrapText="1"/>
    </xf>
    <xf numFmtId="0" fontId="21" fillId="0" borderId="0" xfId="0" applyFont="1" applyFill="1" applyBorder="1" applyAlignment="1">
      <alignment horizontal="center" vertical="top" wrapText="1"/>
    </xf>
    <xf numFmtId="0" fontId="17" fillId="0" borderId="0" xfId="2" applyNumberFormat="1" applyFont="1" applyFill="1" applyBorder="1" applyAlignment="1" applyProtection="1">
      <alignment horizontal="left" vertical="top" wrapText="1"/>
    </xf>
    <xf numFmtId="0" fontId="8" fillId="0" borderId="32" xfId="2" applyNumberFormat="1" applyFont="1" applyFill="1" applyBorder="1" applyAlignment="1" applyProtection="1">
      <alignment horizontal="center" vertical="top"/>
    </xf>
    <xf numFmtId="0" fontId="0" fillId="0" borderId="32" xfId="0" applyFont="1" applyBorder="1" applyAlignment="1">
      <alignment horizontal="center" vertical="top"/>
    </xf>
    <xf numFmtId="0" fontId="8" fillId="0" borderId="18" xfId="2" applyNumberFormat="1" applyFont="1" applyFill="1" applyBorder="1" applyAlignment="1" applyProtection="1">
      <alignment horizontal="center" vertical="top" wrapText="1"/>
    </xf>
    <xf numFmtId="0" fontId="8" fillId="0" borderId="19" xfId="2" applyNumberFormat="1" applyFont="1" applyFill="1" applyBorder="1" applyAlignment="1" applyProtection="1">
      <alignment horizontal="center" vertical="top" wrapText="1"/>
    </xf>
    <xf numFmtId="0" fontId="8" fillId="0" borderId="23" xfId="2" applyNumberFormat="1" applyFont="1" applyFill="1" applyBorder="1" applyAlignment="1" applyProtection="1">
      <alignment horizontal="center" vertical="top" wrapText="1"/>
    </xf>
    <xf numFmtId="0" fontId="8" fillId="0" borderId="24" xfId="2" applyNumberFormat="1" applyFont="1" applyFill="1" applyBorder="1" applyAlignment="1" applyProtection="1">
      <alignment horizontal="center" vertical="top" wrapText="1"/>
    </xf>
    <xf numFmtId="0" fontId="8" fillId="0" borderId="12" xfId="2" applyNumberFormat="1" applyFont="1" applyFill="1" applyBorder="1" applyAlignment="1" applyProtection="1">
      <alignment horizontal="left" vertical="top" wrapText="1"/>
    </xf>
    <xf numFmtId="0" fontId="8" fillId="2" borderId="30" xfId="2" applyNumberFormat="1" applyFont="1" applyFill="1" applyBorder="1" applyAlignment="1" applyProtection="1">
      <alignment horizontal="center" vertical="center"/>
    </xf>
    <xf numFmtId="0" fontId="8" fillId="2" borderId="27" xfId="2" applyNumberFormat="1" applyFont="1" applyFill="1" applyBorder="1" applyAlignment="1" applyProtection="1">
      <alignment horizontal="center" vertical="center"/>
    </xf>
    <xf numFmtId="0" fontId="8" fillId="2" borderId="28" xfId="2" applyNumberFormat="1" applyFont="1" applyFill="1" applyBorder="1" applyAlignment="1" applyProtection="1">
      <alignment horizontal="center" vertical="center"/>
    </xf>
    <xf numFmtId="0" fontId="8" fillId="2" borderId="30" xfId="2" applyNumberFormat="1" applyFont="1" applyFill="1" applyBorder="1" applyAlignment="1" applyProtection="1">
      <alignment horizontal="center" vertical="center" wrapText="1"/>
    </xf>
    <xf numFmtId="0" fontId="8" fillId="2" borderId="0" xfId="2" applyNumberFormat="1" applyFont="1" applyFill="1" applyBorder="1" applyAlignment="1" applyProtection="1">
      <alignment horizontal="center" vertical="center" wrapText="1"/>
    </xf>
    <xf numFmtId="0" fontId="8" fillId="2" borderId="27" xfId="2" applyNumberFormat="1" applyFont="1" applyFill="1" applyBorder="1" applyAlignment="1" applyProtection="1">
      <alignment horizontal="center" vertical="center" wrapText="1"/>
    </xf>
    <xf numFmtId="0" fontId="8" fillId="2" borderId="28" xfId="2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>
      <alignment horizontal="left" wrapText="1"/>
    </xf>
    <xf numFmtId="0" fontId="6" fillId="0" borderId="0" xfId="1" applyFont="1" applyBorder="1" applyAlignment="1">
      <alignment horizontal="center" wrapText="1"/>
    </xf>
    <xf numFmtId="0" fontId="6" fillId="0" borderId="25" xfId="1" applyFont="1" applyBorder="1" applyAlignment="1">
      <alignment horizontal="center" wrapText="1"/>
    </xf>
    <xf numFmtId="0" fontId="6" fillId="0" borderId="33" xfId="1" applyFont="1" applyBorder="1" applyAlignment="1">
      <alignment horizontal="center" wrapText="1"/>
    </xf>
    <xf numFmtId="0" fontId="6" fillId="0" borderId="39" xfId="1" applyFont="1" applyBorder="1" applyAlignment="1">
      <alignment horizontal="center" wrapText="1"/>
    </xf>
    <xf numFmtId="0" fontId="6" fillId="0" borderId="40" xfId="1" applyFont="1" applyBorder="1" applyAlignment="1">
      <alignment horizontal="center" wrapText="1"/>
    </xf>
    <xf numFmtId="0" fontId="6" fillId="0" borderId="26" xfId="1" applyFont="1" applyBorder="1" applyAlignment="1">
      <alignment horizontal="center" wrapText="1"/>
    </xf>
    <xf numFmtId="0" fontId="22" fillId="0" borderId="0" xfId="0" applyFont="1" applyAlignment="1"/>
    <xf numFmtId="0" fontId="23" fillId="0" borderId="0" xfId="0" applyFont="1" applyAlignment="1"/>
    <xf numFmtId="0" fontId="23" fillId="0" borderId="0" xfId="0" applyFont="1"/>
  </cellXfs>
  <cellStyles count="3">
    <cellStyle name="Обычный" xfId="0" builtinId="0"/>
    <cellStyle name="Обычный_Алый Стяг" xfId="1"/>
    <cellStyle name="Обычный_кабель Якутска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_________Microsoft_Office_Word_97_-_20031.doc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openxmlformats.org/officeDocument/2006/relationships/oleObject" Target="../embeddings/_________Microsoft_Office_Word_97_-_20033.doc"/><Relationship Id="rId4" Type="http://schemas.openxmlformats.org/officeDocument/2006/relationships/oleObject" Target="../embeddings/_________Microsoft_Office_Word_97_-_20032.doc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abSelected="1" view="pageBreakPreview" zoomScaleSheetLayoutView="90" workbookViewId="0">
      <selection activeCell="J9" sqref="J9"/>
    </sheetView>
  </sheetViews>
  <sheetFormatPr defaultRowHeight="12.75"/>
  <cols>
    <col min="1" max="1" width="4.140625" style="2" customWidth="1"/>
    <col min="2" max="2" width="32" style="2" customWidth="1"/>
    <col min="3" max="3" width="18.85546875" style="2" customWidth="1"/>
    <col min="4" max="4" width="10.28515625" style="2" customWidth="1"/>
    <col min="5" max="5" width="7.85546875" style="2" customWidth="1"/>
    <col min="6" max="6" width="13.28515625" style="2" customWidth="1"/>
    <col min="7" max="16384" width="9.140625" style="2"/>
  </cols>
  <sheetData>
    <row r="1" spans="1:8">
      <c r="A1"/>
      <c r="C1" s="123" t="s">
        <v>121</v>
      </c>
      <c r="D1" s="123"/>
      <c r="E1" s="123"/>
      <c r="F1" s="123"/>
    </row>
    <row r="2" spans="1:8">
      <c r="A2"/>
      <c r="C2" s="124"/>
      <c r="D2" s="124"/>
      <c r="E2" s="124"/>
      <c r="F2" s="124"/>
    </row>
    <row r="3" spans="1:8" ht="15">
      <c r="A3"/>
      <c r="C3" s="148" t="s">
        <v>123</v>
      </c>
      <c r="D3" s="149"/>
      <c r="E3" s="149"/>
      <c r="F3" s="149"/>
      <c r="G3" s="149"/>
      <c r="H3" s="149"/>
    </row>
    <row r="4" spans="1:8" ht="15">
      <c r="A4"/>
      <c r="C4" s="150"/>
      <c r="D4" s="148" t="s">
        <v>122</v>
      </c>
      <c r="E4" s="148"/>
      <c r="F4" s="148"/>
      <c r="G4" s="148"/>
      <c r="H4" s="148"/>
    </row>
    <row r="5" spans="1:8">
      <c r="A5" s="3"/>
      <c r="B5" s="3"/>
      <c r="C5" s="3"/>
      <c r="D5" s="3"/>
      <c r="F5" s="5"/>
    </row>
    <row r="6" spans="1:8">
      <c r="A6" s="3"/>
      <c r="B6" s="4"/>
      <c r="C6" s="3" t="s">
        <v>109</v>
      </c>
      <c r="D6" s="3"/>
      <c r="E6" s="3"/>
      <c r="F6" s="5"/>
    </row>
    <row r="7" spans="1:8" ht="12.75" customHeight="1">
      <c r="A7" s="3"/>
      <c r="B7" s="3"/>
      <c r="C7" s="7" t="s">
        <v>110</v>
      </c>
      <c r="D7" s="3"/>
      <c r="E7" s="3"/>
      <c r="F7" s="5"/>
    </row>
    <row r="8" spans="1:8" ht="12" customHeight="1">
      <c r="A8" s="3"/>
      <c r="B8" s="3"/>
      <c r="C8" s="7"/>
      <c r="D8" s="3"/>
      <c r="E8" s="3"/>
      <c r="F8" s="5"/>
    </row>
    <row r="9" spans="1:8" ht="15.75" customHeight="1">
      <c r="A9" s="8" t="s">
        <v>13</v>
      </c>
      <c r="B9" s="8"/>
      <c r="C9" s="126" t="s">
        <v>116</v>
      </c>
      <c r="D9" s="126"/>
      <c r="E9" s="126"/>
      <c r="F9" s="126"/>
      <c r="G9" s="23"/>
    </row>
    <row r="10" spans="1:8" ht="12.75" customHeight="1">
      <c r="A10" s="8"/>
      <c r="B10" s="8"/>
      <c r="C10" s="126"/>
      <c r="D10" s="126"/>
      <c r="E10" s="126"/>
      <c r="F10" s="126"/>
      <c r="G10" s="8"/>
      <c r="H10" s="8"/>
    </row>
    <row r="11" spans="1:8" ht="13.5" thickBot="1">
      <c r="A11" s="127" t="s">
        <v>37</v>
      </c>
      <c r="B11" s="128"/>
      <c r="C11" s="128"/>
      <c r="D11" s="128"/>
      <c r="E11" s="128"/>
      <c r="F11" s="128"/>
    </row>
    <row r="12" spans="1:8" ht="24" customHeight="1" thickBot="1">
      <c r="A12" s="9" t="s">
        <v>14</v>
      </c>
      <c r="B12" s="10" t="s">
        <v>15</v>
      </c>
      <c r="C12" s="10" t="s">
        <v>16</v>
      </c>
      <c r="D12" s="10" t="s">
        <v>17</v>
      </c>
      <c r="E12" s="10" t="s">
        <v>18</v>
      </c>
      <c r="F12" s="11" t="s">
        <v>19</v>
      </c>
    </row>
    <row r="13" spans="1:8">
      <c r="A13" s="129" t="s">
        <v>20</v>
      </c>
      <c r="B13" s="130"/>
      <c r="C13" s="131"/>
      <c r="D13" s="131"/>
      <c r="E13" s="131"/>
      <c r="F13" s="132"/>
    </row>
    <row r="14" spans="1:8" ht="12.75" customHeight="1">
      <c r="A14" s="12">
        <v>1</v>
      </c>
      <c r="B14" s="17" t="s">
        <v>33</v>
      </c>
      <c r="C14" s="15" t="s">
        <v>21</v>
      </c>
      <c r="D14" s="66">
        <v>20</v>
      </c>
      <c r="E14" s="67"/>
      <c r="F14" s="68">
        <f>D14*D16*E15</f>
        <v>41344</v>
      </c>
    </row>
    <row r="15" spans="1:8" ht="12.75" customHeight="1">
      <c r="A15" s="20"/>
      <c r="B15" s="19" t="s">
        <v>22</v>
      </c>
      <c r="C15" s="15" t="s">
        <v>119</v>
      </c>
      <c r="D15" s="16"/>
      <c r="E15" s="69">
        <v>2432</v>
      </c>
      <c r="F15" s="70"/>
    </row>
    <row r="16" spans="1:8" ht="12.75" customHeight="1">
      <c r="A16" s="20"/>
      <c r="B16" s="18" t="s">
        <v>23</v>
      </c>
      <c r="C16" s="15" t="s">
        <v>39</v>
      </c>
      <c r="D16" s="16">
        <v>0.85</v>
      </c>
      <c r="E16" s="71"/>
      <c r="F16" s="70"/>
    </row>
    <row r="17" spans="1:14" ht="12.75" customHeight="1">
      <c r="A17" s="81"/>
      <c r="B17" s="82" t="s">
        <v>34</v>
      </c>
      <c r="C17" s="83"/>
      <c r="D17" s="84"/>
      <c r="E17" s="85"/>
      <c r="F17" s="86"/>
    </row>
    <row r="18" spans="1:14" ht="12.75" customHeight="1">
      <c r="A18" s="81"/>
      <c r="B18" s="87" t="s">
        <v>117</v>
      </c>
      <c r="C18" s="83" t="s">
        <v>12</v>
      </c>
      <c r="D18" s="84"/>
      <c r="E18" s="85"/>
      <c r="F18" s="86"/>
    </row>
    <row r="19" spans="1:14" ht="14.25" customHeight="1">
      <c r="A19" s="88"/>
      <c r="B19" s="89" t="s">
        <v>24</v>
      </c>
      <c r="C19" s="90"/>
      <c r="D19" s="91" t="s">
        <v>12</v>
      </c>
      <c r="E19" s="90"/>
      <c r="F19" s="92">
        <f xml:space="preserve"> SUM(F14:F18)</f>
        <v>41344</v>
      </c>
    </row>
    <row r="20" spans="1:14">
      <c r="A20" s="137" t="s">
        <v>25</v>
      </c>
      <c r="B20" s="138"/>
      <c r="C20" s="139"/>
      <c r="D20" s="139"/>
      <c r="E20" s="139"/>
      <c r="F20" s="140"/>
    </row>
    <row r="21" spans="1:14">
      <c r="A21" s="93">
        <v>2</v>
      </c>
      <c r="B21" s="94" t="s">
        <v>33</v>
      </c>
      <c r="C21" s="95" t="s">
        <v>21</v>
      </c>
      <c r="D21" s="96">
        <v>20</v>
      </c>
      <c r="E21" s="97"/>
      <c r="F21" s="98">
        <f xml:space="preserve"> D21*E22</f>
        <v>11780</v>
      </c>
    </row>
    <row r="22" spans="1:14">
      <c r="A22" s="99"/>
      <c r="B22" s="100" t="s">
        <v>35</v>
      </c>
      <c r="C22" s="95" t="s">
        <v>119</v>
      </c>
      <c r="D22" s="101"/>
      <c r="E22" s="102">
        <v>589</v>
      </c>
      <c r="F22" s="103"/>
    </row>
    <row r="23" spans="1:14">
      <c r="A23" s="99"/>
      <c r="B23" s="100" t="s">
        <v>34</v>
      </c>
      <c r="C23" s="104"/>
      <c r="D23" s="84"/>
      <c r="E23" s="102"/>
      <c r="F23" s="103"/>
    </row>
    <row r="24" spans="1:14">
      <c r="A24" s="99"/>
      <c r="B24" s="105" t="s">
        <v>117</v>
      </c>
      <c r="C24" s="106" t="s">
        <v>36</v>
      </c>
      <c r="D24" s="107"/>
      <c r="E24" s="85"/>
      <c r="F24" s="86"/>
      <c r="N24" s="23" t="s">
        <v>40</v>
      </c>
    </row>
    <row r="25" spans="1:14">
      <c r="A25" s="108"/>
      <c r="B25" s="109" t="s">
        <v>26</v>
      </c>
      <c r="C25" s="90"/>
      <c r="D25" s="91"/>
      <c r="E25" s="90"/>
      <c r="F25" s="92">
        <f xml:space="preserve"> SUM(F21:F24)</f>
        <v>11780</v>
      </c>
    </row>
    <row r="26" spans="1:14">
      <c r="A26" s="134" t="s">
        <v>0</v>
      </c>
      <c r="B26" s="135"/>
      <c r="C26" s="135"/>
      <c r="D26" s="135"/>
      <c r="E26" s="135"/>
      <c r="F26" s="136"/>
    </row>
    <row r="27" spans="1:14">
      <c r="A27" s="110">
        <v>3</v>
      </c>
      <c r="B27" s="111" t="s">
        <v>118</v>
      </c>
      <c r="C27" s="95" t="s">
        <v>120</v>
      </c>
      <c r="D27" s="101">
        <v>0.16250000000000001</v>
      </c>
      <c r="E27" s="112">
        <f>F19</f>
        <v>41344</v>
      </c>
      <c r="F27" s="98">
        <f>D27*E27</f>
        <v>6718.4000000000005</v>
      </c>
    </row>
    <row r="28" spans="1:14">
      <c r="A28" s="113">
        <v>4</v>
      </c>
      <c r="B28" s="111" t="s">
        <v>27</v>
      </c>
      <c r="C28" s="114" t="s">
        <v>38</v>
      </c>
      <c r="D28" s="101">
        <v>0.06</v>
      </c>
      <c r="E28" s="112">
        <f>F19+F27</f>
        <v>48062.400000000001</v>
      </c>
      <c r="F28" s="98">
        <f>D28*E28*D29</f>
        <v>5767.4880000000003</v>
      </c>
    </row>
    <row r="29" spans="1:14">
      <c r="A29" s="113"/>
      <c r="B29" s="111"/>
      <c r="C29" s="114" t="s">
        <v>28</v>
      </c>
      <c r="D29" s="96">
        <v>2</v>
      </c>
      <c r="E29" s="102"/>
      <c r="F29" s="98"/>
    </row>
    <row r="30" spans="1:14">
      <c r="A30" s="113">
        <v>5</v>
      </c>
      <c r="B30" s="111" t="s">
        <v>112</v>
      </c>
      <c r="C30" s="114" t="s">
        <v>113</v>
      </c>
      <c r="D30" s="96">
        <v>0.1</v>
      </c>
      <c r="E30" s="112">
        <f>F25+F19</f>
        <v>53124</v>
      </c>
      <c r="F30" s="115">
        <f>D30*E30</f>
        <v>5312.4000000000005</v>
      </c>
    </row>
    <row r="31" spans="1:14" ht="25.5">
      <c r="A31" s="113">
        <v>6</v>
      </c>
      <c r="B31" s="111" t="s">
        <v>114</v>
      </c>
      <c r="C31" s="114" t="s">
        <v>115</v>
      </c>
      <c r="D31" s="96">
        <v>10</v>
      </c>
      <c r="E31" s="112">
        <v>480</v>
      </c>
      <c r="F31" s="115">
        <f>D31*E31</f>
        <v>4800</v>
      </c>
    </row>
    <row r="32" spans="1:14">
      <c r="A32" s="113"/>
      <c r="B32" s="116" t="s">
        <v>29</v>
      </c>
      <c r="C32" s="114"/>
      <c r="D32" s="117"/>
      <c r="E32" s="118"/>
      <c r="F32" s="119">
        <f xml:space="preserve"> SUM(F27:F31)</f>
        <v>22598.288</v>
      </c>
    </row>
    <row r="33" spans="1:11">
      <c r="A33" s="120"/>
      <c r="B33" s="121" t="s">
        <v>30</v>
      </c>
      <c r="C33" s="122"/>
      <c r="D33" s="122"/>
      <c r="E33" s="122"/>
      <c r="F33" s="119">
        <f>F32+F25+F19</f>
        <v>75722.288</v>
      </c>
    </row>
    <row r="34" spans="1:11">
      <c r="A34" s="72"/>
      <c r="B34" s="79" t="s">
        <v>31</v>
      </c>
      <c r="C34" s="75"/>
      <c r="D34" s="78">
        <v>1.08</v>
      </c>
      <c r="E34" s="75"/>
      <c r="F34" s="76">
        <f>F33*D34</f>
        <v>81780.07104000001</v>
      </c>
    </row>
    <row r="35" spans="1:11">
      <c r="A35" s="72"/>
      <c r="B35" s="133" t="s">
        <v>111</v>
      </c>
      <c r="C35" s="133"/>
      <c r="D35" s="74">
        <v>3.64</v>
      </c>
      <c r="E35" s="75"/>
      <c r="F35" s="76">
        <f>F34*D35</f>
        <v>297679.45858560002</v>
      </c>
    </row>
    <row r="36" spans="1:11">
      <c r="A36" s="72"/>
      <c r="B36" s="13" t="s">
        <v>32</v>
      </c>
      <c r="C36" s="73"/>
      <c r="D36" s="74"/>
      <c r="E36" s="75"/>
      <c r="F36" s="76">
        <f>F35</f>
        <v>297679.45858560002</v>
      </c>
    </row>
    <row r="37" spans="1:11">
      <c r="A37" s="72"/>
      <c r="B37" s="13" t="s">
        <v>108</v>
      </c>
      <c r="C37" s="73"/>
      <c r="D37" s="74">
        <v>1.18</v>
      </c>
      <c r="E37" s="75"/>
      <c r="F37" s="77">
        <f>F36*D37</f>
        <v>351261.76113100798</v>
      </c>
    </row>
    <row r="38" spans="1:11">
      <c r="A38" s="6"/>
      <c r="B38" s="3"/>
      <c r="D38" s="6"/>
      <c r="E38" s="6"/>
      <c r="F38" s="14"/>
    </row>
    <row r="39" spans="1:11" ht="37.5" customHeight="1">
      <c r="A39" s="1"/>
      <c r="B39" s="141"/>
      <c r="C39" s="141"/>
      <c r="D39" s="141"/>
      <c r="E39" s="22"/>
      <c r="F39" s="1"/>
      <c r="G39" s="1"/>
      <c r="H39" s="1"/>
      <c r="I39" s="1"/>
      <c r="J39" s="22"/>
      <c r="K39" s="22"/>
    </row>
    <row r="40" spans="1:11" ht="23.25" customHeight="1">
      <c r="A40" s="21"/>
      <c r="B40" s="125"/>
      <c r="C40" s="125"/>
      <c r="D40" s="125"/>
      <c r="E40" s="21"/>
      <c r="F40" s="21"/>
      <c r="G40" s="21"/>
      <c r="H40" s="21"/>
      <c r="I40" s="21"/>
      <c r="J40" s="21"/>
      <c r="K40" s="21"/>
    </row>
    <row r="41" spans="1:11" ht="15.75">
      <c r="B41" s="80"/>
      <c r="C41"/>
      <c r="D41" s="21"/>
    </row>
  </sheetData>
  <mergeCells count="11">
    <mergeCell ref="C1:F2"/>
    <mergeCell ref="B40:D40"/>
    <mergeCell ref="C9:F10"/>
    <mergeCell ref="A11:F11"/>
    <mergeCell ref="A13:F13"/>
    <mergeCell ref="B35:C35"/>
    <mergeCell ref="A26:F26"/>
    <mergeCell ref="A20:F20"/>
    <mergeCell ref="B39:D39"/>
    <mergeCell ref="C3:H3"/>
    <mergeCell ref="D4:H4"/>
  </mergeCells>
  <phoneticPr fontId="10" type="noConversion"/>
  <pageMargins left="1.1811023622047245" right="0" top="0.19685039370078741" bottom="0.39370078740157483" header="0.51181102362204722" footer="0.51181102362204722"/>
  <pageSetup paperSize="9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topLeftCell="A16" zoomScale="75" workbookViewId="0">
      <selection activeCell="R78" sqref="R78"/>
    </sheetView>
  </sheetViews>
  <sheetFormatPr defaultColWidth="6.85546875" defaultRowHeight="12.75"/>
  <cols>
    <col min="1" max="1" width="6.85546875" style="24" customWidth="1"/>
    <col min="2" max="2" width="8.7109375" style="24" customWidth="1"/>
    <col min="3" max="3" width="40" style="24" customWidth="1"/>
    <col min="4" max="4" width="54.140625" style="24" customWidth="1"/>
    <col min="5" max="13" width="6.85546875" style="24" customWidth="1"/>
    <col min="14" max="14" width="52.7109375" style="24" customWidth="1"/>
    <col min="15" max="25" width="9.140625" style="24" customWidth="1"/>
    <col min="26" max="16384" width="6.85546875" style="24"/>
  </cols>
  <sheetData>
    <row r="1" spans="1:14" ht="15.75">
      <c r="F1" s="25" t="s">
        <v>4</v>
      </c>
      <c r="G1" s="26"/>
      <c r="H1" s="27" t="s">
        <v>5</v>
      </c>
      <c r="I1" s="26"/>
      <c r="J1" s="28"/>
    </row>
    <row r="2" spans="1:14">
      <c r="F2" s="29"/>
      <c r="G2" s="30"/>
      <c r="H2" s="30"/>
      <c r="I2" s="30"/>
      <c r="J2" s="31"/>
    </row>
    <row r="3" spans="1:14" ht="15" thickBot="1">
      <c r="C3" s="32" t="s">
        <v>41</v>
      </c>
      <c r="F3" s="29" t="s">
        <v>6</v>
      </c>
      <c r="G3" s="30"/>
      <c r="H3" s="30" t="s">
        <v>7</v>
      </c>
      <c r="I3" s="30"/>
      <c r="J3" s="31"/>
      <c r="L3" s="30"/>
      <c r="M3" s="30"/>
      <c r="N3" s="30"/>
    </row>
    <row r="4" spans="1:14" ht="15.75" thickBot="1">
      <c r="C4" s="33" t="s">
        <v>42</v>
      </c>
      <c r="F4" s="34"/>
      <c r="G4" s="35"/>
      <c r="H4" s="36" t="s">
        <v>1</v>
      </c>
      <c r="I4" s="36" t="s">
        <v>2</v>
      </c>
      <c r="J4" s="37" t="s">
        <v>3</v>
      </c>
      <c r="L4" s="30"/>
      <c r="M4" s="30"/>
      <c r="N4" s="30"/>
    </row>
    <row r="5" spans="1:14" ht="33.75" customHeight="1" thickBot="1">
      <c r="B5" s="38" t="s">
        <v>43</v>
      </c>
      <c r="C5" s="39" t="s">
        <v>44</v>
      </c>
      <c r="D5" s="39" t="s">
        <v>45</v>
      </c>
      <c r="F5" s="40" t="s">
        <v>8</v>
      </c>
      <c r="G5" s="41"/>
      <c r="H5" s="42">
        <v>16114</v>
      </c>
      <c r="I5" s="43">
        <v>27375</v>
      </c>
      <c r="J5" s="44">
        <v>61304</v>
      </c>
      <c r="L5" s="30"/>
      <c r="M5" s="30"/>
      <c r="N5" s="30"/>
    </row>
    <row r="6" spans="1:14" ht="15.75" thickBot="1">
      <c r="A6" s="30"/>
      <c r="B6" s="45">
        <v>1</v>
      </c>
      <c r="C6" s="45" t="s">
        <v>46</v>
      </c>
      <c r="D6" s="46">
        <v>4.2999999999999997E-2</v>
      </c>
      <c r="F6" s="40"/>
      <c r="G6" s="41"/>
      <c r="H6" s="47">
        <v>6375</v>
      </c>
      <c r="I6" s="48">
        <v>8667</v>
      </c>
      <c r="J6" s="49">
        <v>15239</v>
      </c>
      <c r="L6" s="30"/>
      <c r="M6" s="30"/>
      <c r="N6" s="30"/>
    </row>
    <row r="7" spans="1:14" ht="24" customHeight="1" thickBot="1">
      <c r="A7" s="30"/>
      <c r="B7" s="50">
        <v>2</v>
      </c>
      <c r="C7" s="50" t="s">
        <v>47</v>
      </c>
      <c r="D7" s="50" t="s">
        <v>48</v>
      </c>
      <c r="F7" s="51" t="s">
        <v>10</v>
      </c>
      <c r="G7" s="52"/>
      <c r="H7" s="43">
        <v>15053</v>
      </c>
      <c r="I7" s="43">
        <v>25902</v>
      </c>
      <c r="J7" s="44">
        <v>59743</v>
      </c>
      <c r="L7" s="30"/>
      <c r="M7" s="30"/>
      <c r="N7" s="30"/>
    </row>
    <row r="8" spans="1:14" ht="18.75" customHeight="1" thickBot="1">
      <c r="A8" s="30"/>
      <c r="B8" s="50">
        <v>3</v>
      </c>
      <c r="C8" s="50" t="s">
        <v>49</v>
      </c>
      <c r="D8" s="50" t="s">
        <v>50</v>
      </c>
      <c r="F8" s="53"/>
      <c r="G8" s="54"/>
      <c r="H8" s="48">
        <v>5895</v>
      </c>
      <c r="I8" s="48">
        <v>8196</v>
      </c>
      <c r="J8" s="49">
        <v>14517</v>
      </c>
      <c r="L8" s="43"/>
      <c r="M8" s="43"/>
      <c r="N8" s="30"/>
    </row>
    <row r="9" spans="1:14" ht="18.75" customHeight="1" thickBot="1">
      <c r="A9" s="30"/>
      <c r="B9" s="50">
        <v>4</v>
      </c>
      <c r="C9" s="50" t="s">
        <v>51</v>
      </c>
      <c r="D9" s="50" t="s">
        <v>52</v>
      </c>
      <c r="F9" s="40" t="s">
        <v>9</v>
      </c>
      <c r="G9" s="41"/>
      <c r="H9" s="43">
        <v>13122</v>
      </c>
      <c r="I9" s="43">
        <v>22844</v>
      </c>
      <c r="J9" s="44">
        <v>50474</v>
      </c>
      <c r="L9" s="55"/>
      <c r="M9" s="55"/>
      <c r="N9" s="30"/>
    </row>
    <row r="10" spans="1:14" ht="21" customHeight="1" thickBot="1">
      <c r="A10" s="30"/>
      <c r="B10" s="50">
        <v>5</v>
      </c>
      <c r="C10" s="50" t="s">
        <v>53</v>
      </c>
      <c r="D10" s="50" t="s">
        <v>54</v>
      </c>
      <c r="F10" s="56"/>
      <c r="G10" s="57"/>
      <c r="H10" s="58">
        <v>5143</v>
      </c>
      <c r="I10" s="58">
        <v>7156</v>
      </c>
      <c r="J10" s="50">
        <v>12169</v>
      </c>
      <c r="L10" s="43"/>
      <c r="M10" s="43"/>
      <c r="N10" s="30"/>
    </row>
    <row r="11" spans="1:14" ht="40.5" customHeight="1">
      <c r="A11" s="30"/>
      <c r="D11" s="59" t="s">
        <v>106</v>
      </c>
      <c r="L11" s="55"/>
      <c r="M11" s="55"/>
      <c r="N11" s="30"/>
    </row>
    <row r="12" spans="1:14" ht="15">
      <c r="A12" s="30"/>
      <c r="C12" s="32" t="s">
        <v>55</v>
      </c>
      <c r="L12" s="43"/>
      <c r="M12" s="43"/>
      <c r="N12" s="30"/>
    </row>
    <row r="13" spans="1:14" ht="15.75" thickBot="1">
      <c r="A13" s="30"/>
      <c r="C13" s="33" t="s">
        <v>56</v>
      </c>
      <c r="L13" s="55"/>
      <c r="M13" s="55"/>
      <c r="N13" s="30"/>
    </row>
    <row r="14" spans="1:14" ht="34.5" customHeight="1" thickBot="1">
      <c r="A14" s="30"/>
      <c r="B14" s="45" t="s">
        <v>43</v>
      </c>
      <c r="C14" s="45" t="s">
        <v>44</v>
      </c>
      <c r="D14" s="45" t="s">
        <v>45</v>
      </c>
      <c r="L14" s="43"/>
      <c r="M14" s="43"/>
      <c r="N14" s="30"/>
    </row>
    <row r="15" spans="1:14" ht="19.5" customHeight="1" thickBot="1">
      <c r="A15" s="30"/>
      <c r="B15" s="50">
        <v>1</v>
      </c>
      <c r="C15" s="50" t="s">
        <v>46</v>
      </c>
      <c r="D15" s="60">
        <v>0.1</v>
      </c>
      <c r="L15" s="55"/>
      <c r="M15" s="55"/>
      <c r="N15" s="30"/>
    </row>
    <row r="16" spans="1:14" ht="22.5" customHeight="1" thickBot="1">
      <c r="A16" s="30"/>
      <c r="B16" s="50">
        <v>2</v>
      </c>
      <c r="C16" s="50" t="s">
        <v>47</v>
      </c>
      <c r="D16" s="50" t="s">
        <v>57</v>
      </c>
      <c r="L16" s="43"/>
      <c r="M16" s="43"/>
      <c r="N16" s="30"/>
    </row>
    <row r="17" spans="1:14" ht="19.5" customHeight="1" thickBot="1">
      <c r="A17" s="30"/>
      <c r="B17" s="50">
        <v>3</v>
      </c>
      <c r="C17" s="50" t="s">
        <v>58</v>
      </c>
      <c r="D17" s="50" t="s">
        <v>59</v>
      </c>
      <c r="L17" s="55"/>
      <c r="M17" s="55"/>
      <c r="N17" s="30"/>
    </row>
    <row r="18" spans="1:14" ht="19.5" customHeight="1" thickBot="1">
      <c r="A18" s="30"/>
      <c r="B18" s="50">
        <v>4</v>
      </c>
      <c r="C18" s="50" t="s">
        <v>60</v>
      </c>
      <c r="D18" s="50" t="s">
        <v>61</v>
      </c>
      <c r="L18" s="43"/>
      <c r="M18" s="43"/>
      <c r="N18" s="30"/>
    </row>
    <row r="19" spans="1:14" ht="19.5" customHeight="1" thickBot="1">
      <c r="A19" s="30"/>
      <c r="B19" s="50">
        <v>5</v>
      </c>
      <c r="C19" s="50" t="s">
        <v>53</v>
      </c>
      <c r="D19" s="50" t="s">
        <v>62</v>
      </c>
      <c r="L19" s="55"/>
      <c r="M19" s="55"/>
      <c r="N19" s="30"/>
    </row>
    <row r="20" spans="1:14" ht="48.75" customHeight="1">
      <c r="A20" s="30"/>
      <c r="D20" s="59" t="s">
        <v>107</v>
      </c>
      <c r="L20" s="43"/>
      <c r="M20" s="142"/>
      <c r="N20" s="30"/>
    </row>
    <row r="21" spans="1:14" ht="31.5" customHeight="1">
      <c r="A21" s="30"/>
      <c r="D21" s="61" t="s">
        <v>63</v>
      </c>
      <c r="L21" s="55"/>
      <c r="M21" s="142"/>
      <c r="N21" s="30"/>
    </row>
    <row r="22" spans="1:14" ht="15">
      <c r="A22" s="30"/>
      <c r="L22" s="43"/>
      <c r="M22" s="142"/>
      <c r="N22" s="30"/>
    </row>
    <row r="23" spans="1:14" ht="15">
      <c r="A23" s="30"/>
      <c r="L23" s="55"/>
      <c r="M23" s="142"/>
      <c r="N23" s="30"/>
    </row>
    <row r="24" spans="1:14" ht="15">
      <c r="A24" s="30"/>
      <c r="L24" s="43"/>
      <c r="M24" s="142"/>
      <c r="N24" s="30"/>
    </row>
    <row r="25" spans="1:14" ht="15.75" thickBot="1">
      <c r="A25" s="30"/>
      <c r="B25" s="32" t="s">
        <v>64</v>
      </c>
      <c r="L25" s="55"/>
      <c r="M25" s="142"/>
      <c r="N25" s="41"/>
    </row>
    <row r="26" spans="1:14" ht="30.75" thickBot="1">
      <c r="A26" s="30"/>
      <c r="B26" s="45" t="s">
        <v>43</v>
      </c>
      <c r="C26" s="45" t="s">
        <v>65</v>
      </c>
      <c r="D26" s="45" t="s">
        <v>45</v>
      </c>
      <c r="L26" s="30"/>
      <c r="M26" s="30"/>
      <c r="N26" s="30"/>
    </row>
    <row r="27" spans="1:14" ht="15.75" thickBot="1">
      <c r="B27" s="62">
        <v>1</v>
      </c>
      <c r="C27" s="50" t="s">
        <v>66</v>
      </c>
      <c r="D27" s="63">
        <v>0.04</v>
      </c>
    </row>
    <row r="28" spans="1:14" ht="15.75" thickBot="1">
      <c r="B28" s="62">
        <v>2</v>
      </c>
      <c r="C28" s="50" t="s">
        <v>67</v>
      </c>
      <c r="D28" s="50" t="s">
        <v>68</v>
      </c>
    </row>
    <row r="29" spans="1:14" ht="15.75" thickBot="1">
      <c r="B29" s="62">
        <v>3</v>
      </c>
      <c r="C29" s="50" t="s">
        <v>69</v>
      </c>
      <c r="D29" s="50" t="s">
        <v>70</v>
      </c>
    </row>
    <row r="30" spans="1:14" ht="15.75" thickBot="1">
      <c r="B30" s="62">
        <v>4</v>
      </c>
      <c r="C30" s="50" t="s">
        <v>71</v>
      </c>
      <c r="D30" s="50" t="s">
        <v>72</v>
      </c>
    </row>
    <row r="31" spans="1:14" ht="15.75" thickBot="1">
      <c r="B31" s="62">
        <v>5</v>
      </c>
      <c r="C31" s="50" t="s">
        <v>60</v>
      </c>
      <c r="D31" s="50" t="s">
        <v>73</v>
      </c>
    </row>
    <row r="32" spans="1:14" ht="15.75" thickBot="1">
      <c r="B32" s="62">
        <v>6</v>
      </c>
      <c r="C32" s="50" t="s">
        <v>74</v>
      </c>
      <c r="D32" s="50" t="s">
        <v>75</v>
      </c>
    </row>
    <row r="33" spans="2:8" ht="15.75" thickBot="1">
      <c r="B33" s="62">
        <v>7</v>
      </c>
      <c r="C33" s="50" t="s">
        <v>76</v>
      </c>
      <c r="D33" s="50" t="s">
        <v>77</v>
      </c>
    </row>
    <row r="34" spans="2:8" ht="15.75" thickBot="1">
      <c r="B34" s="62">
        <v>8</v>
      </c>
      <c r="C34" s="50" t="s">
        <v>78</v>
      </c>
      <c r="D34" s="50" t="s">
        <v>79</v>
      </c>
    </row>
    <row r="35" spans="2:8" ht="15.75" thickBot="1">
      <c r="B35" s="62">
        <v>9</v>
      </c>
      <c r="C35" s="50" t="s">
        <v>80</v>
      </c>
      <c r="D35" s="50" t="s">
        <v>81</v>
      </c>
    </row>
    <row r="38" spans="2:8" ht="15" thickBot="1">
      <c r="B38" s="32" t="s">
        <v>82</v>
      </c>
    </row>
    <row r="39" spans="2:8" ht="61.5" customHeight="1" thickBot="1">
      <c r="B39" s="143" t="s">
        <v>43</v>
      </c>
      <c r="C39" s="143" t="s">
        <v>83</v>
      </c>
      <c r="D39" s="145" t="s">
        <v>84</v>
      </c>
      <c r="E39" s="146"/>
      <c r="F39" s="146"/>
      <c r="G39" s="146"/>
      <c r="H39" s="147"/>
    </row>
    <row r="40" spans="2:8" ht="45.75" thickBot="1">
      <c r="B40" s="144"/>
      <c r="C40" s="144"/>
      <c r="D40" s="50" t="s">
        <v>85</v>
      </c>
      <c r="E40" s="45" t="s">
        <v>86</v>
      </c>
      <c r="F40" s="45" t="s">
        <v>87</v>
      </c>
      <c r="G40" s="45" t="s">
        <v>88</v>
      </c>
      <c r="H40" s="45" t="s">
        <v>89</v>
      </c>
    </row>
    <row r="41" spans="2:8" ht="15.75" thickBot="1">
      <c r="B41" s="62">
        <v>1</v>
      </c>
      <c r="C41" s="50" t="s">
        <v>90</v>
      </c>
      <c r="D41" s="50">
        <v>8.75</v>
      </c>
      <c r="E41" s="50">
        <v>7.5</v>
      </c>
      <c r="F41" s="50">
        <v>6.25</v>
      </c>
      <c r="G41" s="50">
        <v>5</v>
      </c>
      <c r="H41" s="50">
        <v>3.75</v>
      </c>
    </row>
    <row r="42" spans="2:8" ht="15.75" thickBot="1">
      <c r="B42" s="62">
        <v>2</v>
      </c>
      <c r="C42" s="50" t="s">
        <v>91</v>
      </c>
      <c r="D42" s="50">
        <v>11.25</v>
      </c>
      <c r="E42" s="50">
        <v>10</v>
      </c>
      <c r="F42" s="50">
        <v>8.75</v>
      </c>
      <c r="G42" s="50">
        <v>7.5</v>
      </c>
      <c r="H42" s="50">
        <v>6.25</v>
      </c>
    </row>
    <row r="43" spans="2:8" ht="15.75" thickBot="1">
      <c r="B43" s="62">
        <v>3</v>
      </c>
      <c r="C43" s="50" t="s">
        <v>92</v>
      </c>
      <c r="D43" s="50">
        <v>13.75</v>
      </c>
      <c r="E43" s="50">
        <v>12.5</v>
      </c>
      <c r="F43" s="50">
        <v>11.25</v>
      </c>
      <c r="G43" s="50">
        <v>10</v>
      </c>
      <c r="H43" s="50">
        <v>8.75</v>
      </c>
    </row>
    <row r="44" spans="2:8" ht="15.75" thickBot="1">
      <c r="B44" s="62">
        <v>4</v>
      </c>
      <c r="C44" s="50" t="s">
        <v>93</v>
      </c>
      <c r="D44" s="50">
        <v>16.25</v>
      </c>
      <c r="E44" s="50">
        <v>15</v>
      </c>
      <c r="F44" s="50">
        <v>13.75</v>
      </c>
      <c r="G44" s="50">
        <v>12.5</v>
      </c>
      <c r="H44" s="50">
        <v>11.25</v>
      </c>
    </row>
    <row r="45" spans="2:8" ht="15.75" thickBot="1">
      <c r="B45" s="62">
        <v>5</v>
      </c>
      <c r="C45" s="50" t="s">
        <v>94</v>
      </c>
      <c r="D45" s="50">
        <v>18.75</v>
      </c>
      <c r="E45" s="50">
        <v>17.5</v>
      </c>
      <c r="F45" s="50">
        <v>16.25</v>
      </c>
      <c r="G45" s="50">
        <v>15</v>
      </c>
      <c r="H45" s="50">
        <v>13.75</v>
      </c>
    </row>
    <row r="46" spans="2:8" ht="15.75" thickBot="1">
      <c r="B46" s="62">
        <v>6</v>
      </c>
      <c r="C46" s="50" t="s">
        <v>95</v>
      </c>
      <c r="D46" s="50">
        <v>21.25</v>
      </c>
      <c r="E46" s="50">
        <v>20</v>
      </c>
      <c r="F46" s="50">
        <v>18.75</v>
      </c>
      <c r="G46" s="50">
        <v>17.5</v>
      </c>
      <c r="H46" s="50">
        <v>16.25</v>
      </c>
    </row>
    <row r="47" spans="2:8" ht="15.75" thickBot="1">
      <c r="B47" s="62">
        <v>7</v>
      </c>
      <c r="C47" s="50" t="s">
        <v>96</v>
      </c>
      <c r="D47" s="50">
        <v>23.75</v>
      </c>
      <c r="E47" s="50">
        <v>22.5</v>
      </c>
      <c r="F47" s="50">
        <v>21.25</v>
      </c>
      <c r="G47" s="50">
        <v>20</v>
      </c>
      <c r="H47" s="50">
        <v>18.75</v>
      </c>
    </row>
    <row r="48" spans="2:8" ht="15.75" thickBot="1">
      <c r="B48" s="62">
        <v>8</v>
      </c>
      <c r="C48" s="50" t="s">
        <v>69</v>
      </c>
      <c r="D48" s="50">
        <v>26.25</v>
      </c>
      <c r="E48" s="50">
        <v>25</v>
      </c>
      <c r="F48" s="50">
        <v>23.75</v>
      </c>
      <c r="G48" s="50">
        <v>22.5</v>
      </c>
      <c r="H48" s="50">
        <v>21.25</v>
      </c>
    </row>
    <row r="51" spans="2:9" ht="15" thickBot="1">
      <c r="B51" s="32" t="s">
        <v>97</v>
      </c>
    </row>
    <row r="52" spans="2:9" ht="30" customHeight="1" thickBot="1">
      <c r="B52" s="143" t="s">
        <v>43</v>
      </c>
      <c r="C52" s="143" t="s">
        <v>98</v>
      </c>
      <c r="D52" s="145" t="s">
        <v>99</v>
      </c>
      <c r="E52" s="146"/>
      <c r="F52" s="146"/>
      <c r="G52" s="146"/>
      <c r="H52" s="146"/>
      <c r="I52" s="147"/>
    </row>
    <row r="53" spans="2:9" ht="30.75" thickBot="1">
      <c r="B53" s="144"/>
      <c r="C53" s="144"/>
      <c r="D53" s="50" t="s">
        <v>100</v>
      </c>
      <c r="E53" s="45">
        <v>2</v>
      </c>
      <c r="F53" s="45">
        <v>3</v>
      </c>
      <c r="G53" s="45">
        <v>6</v>
      </c>
      <c r="H53" s="45">
        <v>9</v>
      </c>
      <c r="I53" s="45" t="s">
        <v>101</v>
      </c>
    </row>
    <row r="54" spans="2:9" ht="15.75" thickBot="1">
      <c r="B54" s="62">
        <v>1</v>
      </c>
      <c r="C54" s="50" t="s">
        <v>102</v>
      </c>
      <c r="D54" s="50">
        <v>14</v>
      </c>
      <c r="E54" s="50">
        <v>11.5</v>
      </c>
      <c r="F54" s="50">
        <v>9.1</v>
      </c>
      <c r="G54" s="50">
        <v>4.5</v>
      </c>
      <c r="H54" s="50">
        <v>3.5</v>
      </c>
      <c r="I54" s="50">
        <v>2.8</v>
      </c>
    </row>
    <row r="55" spans="2:9" ht="15.75" thickBot="1">
      <c r="B55" s="62">
        <v>2</v>
      </c>
      <c r="C55" s="50" t="s">
        <v>103</v>
      </c>
      <c r="D55" s="50">
        <v>19.600000000000001</v>
      </c>
      <c r="E55" s="50">
        <v>15.4</v>
      </c>
      <c r="F55" s="50">
        <v>12.7</v>
      </c>
      <c r="G55" s="50">
        <v>6.2</v>
      </c>
      <c r="H55" s="50">
        <v>4.8</v>
      </c>
      <c r="I55" s="50">
        <v>3.6</v>
      </c>
    </row>
    <row r="56" spans="2:9" ht="15.75" thickBot="1">
      <c r="B56" s="62">
        <v>3</v>
      </c>
      <c r="C56" s="50" t="s">
        <v>104</v>
      </c>
      <c r="D56" s="50">
        <v>25.2</v>
      </c>
      <c r="E56" s="50">
        <v>21</v>
      </c>
      <c r="F56" s="50">
        <v>16.8</v>
      </c>
      <c r="G56" s="50">
        <v>8.1</v>
      </c>
      <c r="H56" s="50">
        <v>6.3</v>
      </c>
      <c r="I56" s="50">
        <v>4.8</v>
      </c>
    </row>
    <row r="57" spans="2:9" ht="15.75" thickBot="1">
      <c r="B57" s="62">
        <v>4</v>
      </c>
      <c r="C57" s="50" t="s">
        <v>60</v>
      </c>
      <c r="D57" s="50">
        <v>30.8</v>
      </c>
      <c r="E57" s="50">
        <v>25.2</v>
      </c>
      <c r="F57" s="50">
        <v>19.600000000000001</v>
      </c>
      <c r="G57" s="50">
        <v>9.6999999999999993</v>
      </c>
      <c r="H57" s="50">
        <v>7.3</v>
      </c>
      <c r="I57" s="50">
        <v>5.5</v>
      </c>
    </row>
    <row r="58" spans="2:9" ht="15.75" thickBot="1">
      <c r="B58" s="62">
        <v>5</v>
      </c>
      <c r="C58" s="50" t="s">
        <v>74</v>
      </c>
      <c r="D58" s="50">
        <v>36.4</v>
      </c>
      <c r="E58" s="50">
        <v>32.200000000000003</v>
      </c>
      <c r="F58" s="50">
        <v>28</v>
      </c>
      <c r="G58" s="50">
        <v>13.2</v>
      </c>
      <c r="H58" s="50">
        <v>9.8000000000000007</v>
      </c>
      <c r="I58" s="50">
        <v>7.3</v>
      </c>
    </row>
    <row r="59" spans="2:9" ht="15.75" thickBot="1">
      <c r="B59" s="62">
        <v>6</v>
      </c>
      <c r="C59" s="50" t="s">
        <v>105</v>
      </c>
      <c r="D59" s="50" t="s">
        <v>11</v>
      </c>
      <c r="E59" s="50">
        <v>39.200000000000003</v>
      </c>
      <c r="F59" s="50">
        <v>36.4</v>
      </c>
      <c r="G59" s="50">
        <v>20</v>
      </c>
      <c r="H59" s="50">
        <v>16</v>
      </c>
      <c r="I59" s="50">
        <v>12</v>
      </c>
    </row>
    <row r="65" spans="14:14" ht="45" customHeight="1"/>
    <row r="77" spans="14:14">
      <c r="N77" s="59"/>
    </row>
    <row r="78" spans="14:14">
      <c r="N78" s="61"/>
    </row>
    <row r="79" spans="14:14">
      <c r="N79" s="61"/>
    </row>
    <row r="80" spans="14:14">
      <c r="N80" s="61"/>
    </row>
    <row r="81" spans="14:14">
      <c r="N81" s="61"/>
    </row>
    <row r="84" spans="14:14" ht="15">
      <c r="N84" s="64"/>
    </row>
    <row r="85" spans="14:14" ht="15">
      <c r="N85" s="64"/>
    </row>
    <row r="86" spans="14:14" ht="15">
      <c r="N86" s="64"/>
    </row>
    <row r="87" spans="14:14">
      <c r="N87" s="65"/>
    </row>
    <row r="94" spans="14:14">
      <c r="N94" s="59"/>
    </row>
    <row r="95" spans="14:14">
      <c r="N95" s="61"/>
    </row>
    <row r="96" spans="14:14">
      <c r="N96" s="61"/>
    </row>
    <row r="97" spans="14:14">
      <c r="N97" s="61"/>
    </row>
  </sheetData>
  <mergeCells count="9">
    <mergeCell ref="M20:M21"/>
    <mergeCell ref="M22:M23"/>
    <mergeCell ref="M24:M25"/>
    <mergeCell ref="B39:B40"/>
    <mergeCell ref="B52:B53"/>
    <mergeCell ref="C52:C53"/>
    <mergeCell ref="D52:I52"/>
    <mergeCell ref="C39:C40"/>
    <mergeCell ref="D39:H3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  <oleObjects>
    <oleObject progId="Word.Document.8" shapeId="1025" r:id="rId3"/>
    <oleObject progId="Word.Document.8" shapeId="1026" r:id="rId4"/>
    <oleObject progId="Word.Document.8" shapeId="1027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Permdorproekt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</dc:creator>
  <cp:lastModifiedBy>Hmelnickaya</cp:lastModifiedBy>
  <cp:lastPrinted>2013-03-14T04:44:59Z</cp:lastPrinted>
  <dcterms:created xsi:type="dcterms:W3CDTF">2001-09-05T04:57:02Z</dcterms:created>
  <dcterms:modified xsi:type="dcterms:W3CDTF">2013-03-15T10:37:13Z</dcterms:modified>
</cp:coreProperties>
</file>